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98" i="1"/>
  <c r="J98" s="1"/>
  <c r="J99"/>
  <c r="J91"/>
  <c r="J46"/>
  <c r="J45"/>
  <c r="J30"/>
  <c r="I25"/>
  <c r="I19"/>
  <c r="I23"/>
  <c r="I32"/>
  <c r="I43"/>
  <c r="I42" s="1"/>
  <c r="I49"/>
  <c r="I53"/>
  <c r="I83"/>
  <c r="J51"/>
  <c r="J36"/>
  <c r="J100"/>
  <c r="J57"/>
  <c r="J37"/>
  <c r="J41"/>
  <c r="J29"/>
  <c r="I64"/>
  <c r="J47"/>
  <c r="J44"/>
  <c r="I34" l="1"/>
  <c r="J34" s="1"/>
  <c r="J90"/>
  <c r="I79"/>
  <c r="I69"/>
  <c r="J69" s="1"/>
  <c r="J68"/>
  <c r="I59"/>
  <c r="J59" s="1"/>
  <c r="I56"/>
  <c r="J56" s="1"/>
  <c r="J108"/>
  <c r="I107"/>
  <c r="J107" s="1"/>
  <c r="J105"/>
  <c r="I104"/>
  <c r="J104" s="1"/>
  <c r="J102"/>
  <c r="I101"/>
  <c r="I97" s="1"/>
  <c r="J96"/>
  <c r="J95"/>
  <c r="J94"/>
  <c r="I93"/>
  <c r="J93" s="1"/>
  <c r="J85"/>
  <c r="J84"/>
  <c r="J92"/>
  <c r="J88"/>
  <c r="J89"/>
  <c r="J87"/>
  <c r="J86"/>
  <c r="J81"/>
  <c r="J80"/>
  <c r="J77"/>
  <c r="J76"/>
  <c r="I75"/>
  <c r="J75" s="1"/>
  <c r="J74"/>
  <c r="J73"/>
  <c r="J72"/>
  <c r="J71"/>
  <c r="J70"/>
  <c r="J67"/>
  <c r="J65"/>
  <c r="J66"/>
  <c r="J64"/>
  <c r="J62"/>
  <c r="J61"/>
  <c r="J60"/>
  <c r="J58"/>
  <c r="J54"/>
  <c r="J53"/>
  <c r="J52"/>
  <c r="J50"/>
  <c r="J49"/>
  <c r="J43"/>
  <c r="J40"/>
  <c r="J39"/>
  <c r="J38"/>
  <c r="J35"/>
  <c r="J33"/>
  <c r="J32"/>
  <c r="J31"/>
  <c r="J28"/>
  <c r="J27"/>
  <c r="J26"/>
  <c r="J24"/>
  <c r="J23"/>
  <c r="J20"/>
  <c r="J19"/>
  <c r="J79" l="1"/>
  <c r="I78"/>
  <c r="I22"/>
  <c r="J101"/>
  <c r="J97"/>
  <c r="J83"/>
  <c r="I82"/>
  <c r="J82" s="1"/>
  <c r="I55"/>
  <c r="J55" s="1"/>
  <c r="I103"/>
  <c r="J103" s="1"/>
  <c r="I106"/>
  <c r="J106" s="1"/>
  <c r="I18"/>
  <c r="J18" s="1"/>
  <c r="J42"/>
  <c r="I48"/>
  <c r="J48" s="1"/>
  <c r="I63"/>
  <c r="J63" s="1"/>
  <c r="I21" l="1"/>
  <c r="I17"/>
  <c r="J17" s="1"/>
  <c r="J78" l="1"/>
  <c r="J25"/>
  <c r="I109"/>
  <c r="J22" l="1"/>
  <c r="J21" l="1"/>
  <c r="J109"/>
</calcChain>
</file>

<file path=xl/sharedStrings.xml><?xml version="1.0" encoding="utf-8"?>
<sst xmlns="http://schemas.openxmlformats.org/spreadsheetml/2006/main" count="556" uniqueCount="127">
  <si>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</si>
  <si>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</si>
  <si>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</si>
  <si>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</si>
  <si>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</si>
  <si>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</si>
  <si>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</si>
  <si>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</si>
  <si>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</si>
  <si>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</si>
  <si>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</si>
  <si>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</si>
  <si>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</si>
  <si>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</si>
  <si>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</si>
  <si>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</si>
  <si>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</si>
  <si>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</si>
  <si>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</si>
  <si>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</si>
  <si>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</si>
  <si>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</si>
  <si>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</si>
  <si>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</si>
  <si>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</si>
  <si>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</si>
  <si>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</si>
  <si>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</si>
  <si>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</si>
  <si>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</si>
  <si>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</si>
  <si>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</si>
  <si>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</si>
  <si>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</si>
  <si>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</si>
  <si>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</si>
  <si>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</si>
  <si>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</si>
  <si>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</si>
  <si>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</si>
  <si>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</si>
  <si>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</si>
  <si>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</si>
  <si>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</si>
  <si>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</si>
  <si>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</si>
  <si>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</si>
  <si>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</si>
  <si>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</si>
  <si>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</si>
  <si>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</si>
  <si>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</si>
  <si>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</si>
  <si>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</si>
  <si>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</si>
  <si>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</si>
  <si>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</si>
  <si>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</si>
  <si>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</si>
  <si>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</si>
  <si>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</si>
  <si>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</si>
  <si>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</si>
  <si>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</si>
  <si>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</si>
  <si>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</si>
  <si>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</si>
  <si>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</si>
  <si>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</si>
  <si>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</si>
  <si>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</si>
  <si>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</si>
  <si>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</si>
  <si>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</si>
  <si>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</si>
  <si>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</si>
  <si>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</si>
  <si>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</si>
  <si>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</si>
  <si>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</si>
  <si>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</si>
  <si>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</si>
  <si>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</si>
  <si>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</si>
  <si>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</si>
  <si>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</si>
  <si>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</si>
  <si>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</si>
  <si>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</si>
  <si>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</si>
  <si>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</si>
  <si>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</si>
  <si>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</si>
  <si>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</si>
  <si>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</si>
  <si>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</si>
  <si>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</si>
  <si>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</si>
  <si>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</si>
  <si>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</si>
  <si>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</si>
  <si>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</si>
  <si>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</si>
  <si>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</si>
  <si>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</si>
  <si>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</si>
  <si>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</si>
  <si>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</si>
  <si>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</si>
  <si>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</si>
  <si>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</si>
  <si>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</si>
  <si>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</si>
  <si>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</si>
  <si>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</si>
  <si>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</si>
  <si>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</si>
  <si>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</si>
  <si>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</si>
  <si>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</si>
  <si>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</si>
  <si>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202.786.000</t>
  </si>
  <si>
    <t>202.809.000</t>
  </si>
  <si>
    <t>Приложение № 1</t>
  </si>
  <si>
    <t xml:space="preserve">Новокубанского района </t>
  </si>
  <si>
    <t xml:space="preserve">Глава Новокубанского городского поселения </t>
  </si>
  <si>
    <t>П.В. Манаков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</si>
</sst>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workbookViewId="0">
      <selection activeCell="G13" sqref="G13:G15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3" t="s">
        <v>123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hidden="1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05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I22+I48+I42+I55+I63+I78+I82+I97+I103+I106</f>
        <v>0</v>
      </c>
      <c r="J21" s="23">
        <f t="shared" si="0"/>
        <v>0</v>
      </c>
      <c r="K21" s="15"/>
      <c r="L21" s="15"/>
    </row>
    <row r="22" spans="1:12" s="5" customFormat="1" ht="15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>
        <v>-12400</v>
      </c>
      <c r="J30" s="25">
        <f t="shared" ref="J30" si="1">I30</f>
        <v>-12400</v>
      </c>
      <c r="K30" s="16"/>
      <c r="L30" s="16"/>
    </row>
    <row r="31" spans="1:12" s="7" customFormat="1" ht="15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>
        <v>12400</v>
      </c>
      <c r="J31" s="25">
        <f t="shared" si="0"/>
        <v>12400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hidden="1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SUM(I35:I41)</f>
        <v>0</v>
      </c>
      <c r="J34" s="23">
        <f t="shared" si="0"/>
        <v>0</v>
      </c>
      <c r="K34" s="15"/>
      <c r="L34" s="15"/>
    </row>
    <row r="35" spans="1:12" s="7" customFormat="1" ht="15" hidden="1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/>
      <c r="J35" s="25">
        <f t="shared" si="0"/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ref="J41" si="3">I41</f>
        <v>0</v>
      </c>
      <c r="K41" s="16"/>
      <c r="L41" s="16"/>
    </row>
    <row r="42" spans="1:12" s="5" customFormat="1" ht="15" customHeight="1">
      <c r="A42" s="22">
        <v>992</v>
      </c>
      <c r="B42" s="22" t="s">
        <v>77</v>
      </c>
      <c r="C42" s="22" t="s">
        <v>18</v>
      </c>
      <c r="D42" s="22" t="s">
        <v>17</v>
      </c>
      <c r="E42" s="22" t="s">
        <v>9</v>
      </c>
      <c r="F42" s="22">
        <v>992</v>
      </c>
      <c r="G42" s="22" t="s">
        <v>61</v>
      </c>
      <c r="H42" s="22" t="s">
        <v>74</v>
      </c>
      <c r="I42" s="23">
        <f>I43</f>
        <v>0</v>
      </c>
      <c r="J42" s="23">
        <f t="shared" si="0"/>
        <v>0</v>
      </c>
      <c r="K42" s="15"/>
      <c r="L42" s="15"/>
    </row>
    <row r="43" spans="1:12" s="5" customFormat="1" ht="14.25" customHeight="1">
      <c r="A43" s="22">
        <v>992</v>
      </c>
      <c r="B43" s="22" t="s">
        <v>78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SUM(I44:I47)</f>
        <v>0</v>
      </c>
      <c r="J43" s="23">
        <f t="shared" si="0"/>
        <v>0</v>
      </c>
      <c r="K43" s="15"/>
      <c r="L43" s="15"/>
    </row>
    <row r="44" spans="1:12" s="7" customFormat="1" ht="12.75" customHeight="1">
      <c r="A44" s="24">
        <v>992</v>
      </c>
      <c r="B44" s="24" t="s">
        <v>78</v>
      </c>
      <c r="C44" s="24" t="s">
        <v>79</v>
      </c>
      <c r="D44" s="24" t="s">
        <v>80</v>
      </c>
      <c r="E44" s="24" t="s">
        <v>9</v>
      </c>
      <c r="F44" s="24">
        <v>992</v>
      </c>
      <c r="G44" s="24" t="s">
        <v>61</v>
      </c>
      <c r="H44" s="24" t="s">
        <v>114</v>
      </c>
      <c r="I44" s="25">
        <v>-1929800</v>
      </c>
      <c r="J44" s="25">
        <f t="shared" ref="J44:J47" si="4">I44</f>
        <v>-1929800</v>
      </c>
      <c r="K44" s="16"/>
      <c r="L44" s="16"/>
    </row>
    <row r="45" spans="1:12" s="7" customFormat="1" ht="12.75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120</v>
      </c>
      <c r="I45" s="25">
        <v>1929800</v>
      </c>
      <c r="J45" s="25">
        <f t="shared" ref="J45:J46" si="5">I45</f>
        <v>1929800</v>
      </c>
      <c r="K45" s="16"/>
      <c r="L45" s="16"/>
    </row>
    <row r="46" spans="1:12" s="7" customFormat="1" ht="15" customHeight="1">
      <c r="A46" s="24">
        <v>992</v>
      </c>
      <c r="B46" s="24" t="s">
        <v>78</v>
      </c>
      <c r="C46" s="24" t="s">
        <v>79</v>
      </c>
      <c r="D46" s="24" t="s">
        <v>43</v>
      </c>
      <c r="E46" s="24" t="s">
        <v>9</v>
      </c>
      <c r="F46" s="24">
        <v>992</v>
      </c>
      <c r="G46" s="24" t="s">
        <v>61</v>
      </c>
      <c r="H46" s="24" t="s">
        <v>114</v>
      </c>
      <c r="I46" s="25">
        <v>-32900</v>
      </c>
      <c r="J46" s="25">
        <f t="shared" si="5"/>
        <v>-32900</v>
      </c>
      <c r="K46" s="16"/>
      <c r="L46" s="16"/>
    </row>
    <row r="47" spans="1:12" s="7" customFormat="1" ht="15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120</v>
      </c>
      <c r="I47" s="25">
        <v>32900</v>
      </c>
      <c r="J47" s="25">
        <f t="shared" si="4"/>
        <v>32900</v>
      </c>
      <c r="K47" s="16"/>
      <c r="L47" s="16"/>
    </row>
    <row r="48" spans="1:12" s="5" customFormat="1" ht="15" hidden="1" customHeight="1">
      <c r="A48" s="22">
        <v>992</v>
      </c>
      <c r="B48" s="22" t="s">
        <v>27</v>
      </c>
      <c r="C48" s="22" t="s">
        <v>18</v>
      </c>
      <c r="D48" s="22" t="s">
        <v>17</v>
      </c>
      <c r="E48" s="22" t="s">
        <v>9</v>
      </c>
      <c r="F48" s="22">
        <v>992</v>
      </c>
      <c r="G48" s="22" t="s">
        <v>61</v>
      </c>
      <c r="H48" s="22" t="s">
        <v>74</v>
      </c>
      <c r="I48" s="23">
        <f>I49+I53</f>
        <v>0</v>
      </c>
      <c r="J48" s="23">
        <f t="shared" si="0"/>
        <v>0</v>
      </c>
      <c r="K48" s="15"/>
      <c r="L48" s="15"/>
    </row>
    <row r="49" spans="1:12" s="5" customFormat="1" ht="15" hidden="1" customHeight="1">
      <c r="A49" s="22">
        <v>992</v>
      </c>
      <c r="B49" s="31" t="s">
        <v>92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SUM(I50:I52)</f>
        <v>0</v>
      </c>
      <c r="J49" s="23">
        <f t="shared" si="0"/>
        <v>0</v>
      </c>
      <c r="K49" s="15"/>
      <c r="L49" s="15"/>
    </row>
    <row r="50" spans="1:12" s="7" customFormat="1" ht="15" hidden="1" customHeight="1">
      <c r="A50" s="24">
        <v>992</v>
      </c>
      <c r="B50" s="32" t="s">
        <v>92</v>
      </c>
      <c r="C50" s="24" t="s">
        <v>96</v>
      </c>
      <c r="D50" s="24" t="s">
        <v>55</v>
      </c>
      <c r="E50" s="24" t="s">
        <v>9</v>
      </c>
      <c r="F50" s="24">
        <v>992</v>
      </c>
      <c r="G50" s="24" t="s">
        <v>61</v>
      </c>
      <c r="H50" s="24" t="s">
        <v>10</v>
      </c>
      <c r="I50" s="25"/>
      <c r="J50" s="25">
        <f t="shared" si="0"/>
        <v>0</v>
      </c>
      <c r="K50" s="16"/>
      <c r="L50" s="16"/>
    </row>
    <row r="51" spans="1:12" s="7" customFormat="1" ht="15" hidden="1" customHeight="1">
      <c r="A51" s="24">
        <v>992</v>
      </c>
      <c r="B51" s="32" t="s">
        <v>92</v>
      </c>
      <c r="C51" s="24" t="s">
        <v>97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ref="J51" si="6">I51</f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98</v>
      </c>
      <c r="D52" s="24" t="s">
        <v>43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5" customFormat="1" ht="15" hidden="1" customHeight="1">
      <c r="A53" s="22">
        <v>992</v>
      </c>
      <c r="B53" s="22" t="s">
        <v>62</v>
      </c>
      <c r="C53" s="22" t="s">
        <v>18</v>
      </c>
      <c r="D53" s="22" t="s">
        <v>17</v>
      </c>
      <c r="E53" s="22" t="s">
        <v>9</v>
      </c>
      <c r="F53" s="22">
        <v>992</v>
      </c>
      <c r="G53" s="22" t="s">
        <v>61</v>
      </c>
      <c r="H53" s="22" t="s">
        <v>74</v>
      </c>
      <c r="I53" s="23">
        <f>I54</f>
        <v>0</v>
      </c>
      <c r="J53" s="23">
        <f t="shared" si="0"/>
        <v>0</v>
      </c>
      <c r="K53" s="15"/>
      <c r="L53" s="15"/>
    </row>
    <row r="54" spans="1:12" s="7" customFormat="1" ht="15" hidden="1" customHeight="1">
      <c r="A54" s="24">
        <v>992</v>
      </c>
      <c r="B54" s="24" t="s">
        <v>62</v>
      </c>
      <c r="C54" s="24" t="s">
        <v>99</v>
      </c>
      <c r="D54" s="24" t="s">
        <v>63</v>
      </c>
      <c r="E54" s="24" t="s">
        <v>9</v>
      </c>
      <c r="F54" s="24">
        <v>992</v>
      </c>
      <c r="G54" s="24" t="s">
        <v>61</v>
      </c>
      <c r="H54" s="24" t="s">
        <v>10</v>
      </c>
      <c r="I54" s="25"/>
      <c r="J54" s="25">
        <f t="shared" si="0"/>
        <v>0</v>
      </c>
      <c r="K54" s="16"/>
      <c r="L54" s="16"/>
    </row>
    <row r="55" spans="1:12" s="5" customFormat="1" ht="17.25" hidden="1" customHeight="1">
      <c r="A55" s="22">
        <v>992</v>
      </c>
      <c r="B55" s="22" t="s">
        <v>28</v>
      </c>
      <c r="C55" s="22" t="s">
        <v>18</v>
      </c>
      <c r="D55" s="22" t="s">
        <v>17</v>
      </c>
      <c r="E55" s="22" t="s">
        <v>9</v>
      </c>
      <c r="F55" s="22">
        <v>992</v>
      </c>
      <c r="G55" s="22" t="s">
        <v>61</v>
      </c>
      <c r="H55" s="22" t="s">
        <v>74</v>
      </c>
      <c r="I55" s="23">
        <f>I56+I59</f>
        <v>0</v>
      </c>
      <c r="J55" s="23">
        <f t="shared" si="0"/>
        <v>0</v>
      </c>
      <c r="K55" s="15"/>
      <c r="L55" s="15"/>
    </row>
    <row r="56" spans="1:12" s="5" customFormat="1" ht="18" hidden="1" customHeight="1">
      <c r="A56" s="22">
        <v>992</v>
      </c>
      <c r="B56" s="22" t="s">
        <v>29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SUM(I57:I58)</f>
        <v>0</v>
      </c>
      <c r="J56" s="23">
        <f t="shared" si="0"/>
        <v>0</v>
      </c>
      <c r="K56" s="15"/>
      <c r="L56" s="15"/>
    </row>
    <row r="57" spans="1:12" s="7" customFormat="1" ht="15" hidden="1" customHeight="1">
      <c r="A57" s="24">
        <v>992</v>
      </c>
      <c r="B57" s="24" t="s">
        <v>29</v>
      </c>
      <c r="C57" s="24" t="s">
        <v>109</v>
      </c>
      <c r="D57" s="24">
        <v>240</v>
      </c>
      <c r="E57" s="24" t="s">
        <v>9</v>
      </c>
      <c r="F57" s="24">
        <v>992</v>
      </c>
      <c r="G57" s="24" t="s">
        <v>61</v>
      </c>
      <c r="H57" s="24" t="s">
        <v>11</v>
      </c>
      <c r="I57" s="25"/>
      <c r="J57" s="25">
        <f>I57</f>
        <v>0</v>
      </c>
      <c r="K57" s="16"/>
      <c r="L57" s="16"/>
    </row>
    <row r="58" spans="1:12" s="7" customFormat="1" ht="18" hidden="1" customHeight="1">
      <c r="A58" s="24">
        <v>992</v>
      </c>
      <c r="B58" s="24" t="s">
        <v>29</v>
      </c>
      <c r="C58" s="24" t="s">
        <v>44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/>
      <c r="J58" s="25">
        <f t="shared" si="0"/>
        <v>0</v>
      </c>
      <c r="K58" s="16"/>
      <c r="L58" s="16"/>
    </row>
    <row r="59" spans="1:12" s="5" customFormat="1" ht="15" hidden="1" customHeight="1">
      <c r="A59" s="22">
        <v>992</v>
      </c>
      <c r="B59" s="22" t="s">
        <v>30</v>
      </c>
      <c r="C59" s="22" t="s">
        <v>18</v>
      </c>
      <c r="D59" s="22" t="s">
        <v>17</v>
      </c>
      <c r="E59" s="22" t="s">
        <v>9</v>
      </c>
      <c r="F59" s="22">
        <v>992</v>
      </c>
      <c r="G59" s="22" t="s">
        <v>61</v>
      </c>
      <c r="H59" s="22" t="s">
        <v>74</v>
      </c>
      <c r="I59" s="23">
        <f>SUM(I60:I62)</f>
        <v>0</v>
      </c>
      <c r="J59" s="23">
        <f t="shared" si="0"/>
        <v>0</v>
      </c>
      <c r="K59" s="15"/>
      <c r="L59" s="15"/>
    </row>
    <row r="60" spans="1:12" s="7" customFormat="1" ht="15" hidden="1" customHeight="1">
      <c r="A60" s="24">
        <v>992</v>
      </c>
      <c r="B60" s="24" t="s">
        <v>30</v>
      </c>
      <c r="C60" s="24" t="s">
        <v>100</v>
      </c>
      <c r="D60" s="24">
        <v>240</v>
      </c>
      <c r="E60" s="24" t="s">
        <v>9</v>
      </c>
      <c r="F60" s="24">
        <v>992</v>
      </c>
      <c r="G60" s="24" t="s">
        <v>61</v>
      </c>
      <c r="H60" s="24" t="s">
        <v>10</v>
      </c>
      <c r="I60" s="25"/>
      <c r="J60" s="25">
        <f t="shared" si="0"/>
        <v>0</v>
      </c>
      <c r="K60" s="16"/>
      <c r="L60" s="16"/>
    </row>
    <row r="61" spans="1:12" s="7" customFormat="1" ht="15" hidden="1" customHeight="1">
      <c r="A61" s="24">
        <v>992</v>
      </c>
      <c r="B61" s="24" t="s">
        <v>30</v>
      </c>
      <c r="C61" s="24" t="s">
        <v>102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101</v>
      </c>
      <c r="D62" s="24" t="s">
        <v>55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5" customFormat="1" ht="20.25" hidden="1" customHeight="1">
      <c r="A63" s="22">
        <v>992</v>
      </c>
      <c r="B63" s="22" t="s">
        <v>31</v>
      </c>
      <c r="C63" s="22" t="s">
        <v>18</v>
      </c>
      <c r="D63" s="22" t="s">
        <v>17</v>
      </c>
      <c r="E63" s="22" t="s">
        <v>9</v>
      </c>
      <c r="F63" s="22">
        <v>992</v>
      </c>
      <c r="G63" s="22" t="s">
        <v>61</v>
      </c>
      <c r="H63" s="22" t="s">
        <v>74</v>
      </c>
      <c r="I63" s="23">
        <f>I64+I69+I75</f>
        <v>0</v>
      </c>
      <c r="J63" s="23">
        <f t="shared" si="0"/>
        <v>0</v>
      </c>
      <c r="K63" s="15"/>
      <c r="L63" s="15"/>
    </row>
    <row r="64" spans="1:12" s="5" customFormat="1" ht="19.5" hidden="1" customHeight="1">
      <c r="A64" s="22">
        <v>992</v>
      </c>
      <c r="B64" s="22" t="s">
        <v>32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SUM(I65:I68)</f>
        <v>0</v>
      </c>
      <c r="J64" s="23">
        <f t="shared" si="0"/>
        <v>0</v>
      </c>
      <c r="K64" s="15"/>
      <c r="L64" s="15"/>
    </row>
    <row r="65" spans="1:12" s="7" customFormat="1" ht="15" hidden="1" customHeight="1">
      <c r="A65" s="24">
        <v>992</v>
      </c>
      <c r="B65" s="24" t="s">
        <v>32</v>
      </c>
      <c r="C65" s="32" t="s">
        <v>111</v>
      </c>
      <c r="D65" s="24" t="s">
        <v>66</v>
      </c>
      <c r="E65" s="24" t="s">
        <v>9</v>
      </c>
      <c r="F65" s="24">
        <v>992</v>
      </c>
      <c r="G65" s="24" t="s">
        <v>61</v>
      </c>
      <c r="H65" s="24" t="s">
        <v>10</v>
      </c>
      <c r="I65" s="25"/>
      <c r="J65" s="25">
        <f t="shared" si="0"/>
        <v>0</v>
      </c>
      <c r="K65" s="16"/>
      <c r="L65" s="16"/>
    </row>
    <row r="66" spans="1:12" s="7" customFormat="1" ht="19.5" hidden="1" customHeight="1">
      <c r="A66" s="24">
        <v>992</v>
      </c>
      <c r="B66" s="24" t="s">
        <v>32</v>
      </c>
      <c r="C66" s="32" t="s">
        <v>83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115</v>
      </c>
      <c r="I66" s="25"/>
      <c r="J66" s="25">
        <f>I66</f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32</v>
      </c>
      <c r="C67" s="32" t="s">
        <v>81</v>
      </c>
      <c r="D67" s="24" t="s">
        <v>67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si="0"/>
        <v>0</v>
      </c>
      <c r="K67" s="16"/>
      <c r="L67" s="16"/>
    </row>
    <row r="68" spans="1:12" s="7" customFormat="1" ht="15" hidden="1" customHeight="1">
      <c r="A68" s="24">
        <v>992</v>
      </c>
      <c r="B68" s="24" t="s">
        <v>32</v>
      </c>
      <c r="C68" s="32" t="s">
        <v>46</v>
      </c>
      <c r="D68" s="24">
        <v>240</v>
      </c>
      <c r="E68" s="24" t="s">
        <v>9</v>
      </c>
      <c r="F68" s="24">
        <v>992</v>
      </c>
      <c r="G68" s="24" t="s">
        <v>61</v>
      </c>
      <c r="H68" s="24" t="s">
        <v>10</v>
      </c>
      <c r="I68" s="25"/>
      <c r="J68" s="25">
        <f t="shared" ref="J68" si="7">I68</f>
        <v>0</v>
      </c>
      <c r="K68" s="16"/>
      <c r="L68" s="16"/>
    </row>
    <row r="69" spans="1:12" s="5" customFormat="1" ht="19.5" hidden="1" customHeight="1">
      <c r="A69" s="22">
        <v>992</v>
      </c>
      <c r="B69" s="22" t="s">
        <v>33</v>
      </c>
      <c r="C69" s="22" t="s">
        <v>18</v>
      </c>
      <c r="D69" s="22" t="s">
        <v>17</v>
      </c>
      <c r="E69" s="22" t="s">
        <v>9</v>
      </c>
      <c r="F69" s="22">
        <v>992</v>
      </c>
      <c r="G69" s="22" t="s">
        <v>61</v>
      </c>
      <c r="H69" s="22" t="s">
        <v>74</v>
      </c>
      <c r="I69" s="23">
        <f>SUM(I70:I74)</f>
        <v>0</v>
      </c>
      <c r="J69" s="23">
        <f t="shared" si="0"/>
        <v>0</v>
      </c>
      <c r="K69" s="15"/>
      <c r="L69" s="15"/>
    </row>
    <row r="70" spans="1:12" s="7" customFormat="1" ht="15" hidden="1" customHeight="1">
      <c r="A70" s="24">
        <v>992</v>
      </c>
      <c r="B70" s="24" t="s">
        <v>33</v>
      </c>
      <c r="C70" s="24" t="s">
        <v>112</v>
      </c>
      <c r="D70" s="24">
        <v>240</v>
      </c>
      <c r="E70" s="24" t="s">
        <v>9</v>
      </c>
      <c r="F70" s="24">
        <v>992</v>
      </c>
      <c r="G70" s="24" t="s">
        <v>61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4.25" hidden="1" customHeight="1">
      <c r="A71" s="24">
        <v>992</v>
      </c>
      <c r="B71" s="24" t="s">
        <v>33</v>
      </c>
      <c r="C71" s="24" t="s">
        <v>47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4.25" hidden="1" customHeight="1">
      <c r="A72" s="24">
        <v>992</v>
      </c>
      <c r="B72" s="24" t="s">
        <v>33</v>
      </c>
      <c r="C72" s="24" t="s">
        <v>48</v>
      </c>
      <c r="D72" s="24">
        <v>240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si="0"/>
        <v>0</v>
      </c>
      <c r="K72" s="16"/>
      <c r="L72" s="16"/>
    </row>
    <row r="73" spans="1:12" s="7" customFormat="1" hidden="1">
      <c r="A73" s="24">
        <v>992</v>
      </c>
      <c r="B73" s="24" t="s">
        <v>33</v>
      </c>
      <c r="C73" s="24" t="s">
        <v>56</v>
      </c>
      <c r="D73" s="24">
        <v>240</v>
      </c>
      <c r="E73" s="24" t="s">
        <v>9</v>
      </c>
      <c r="F73" s="24">
        <v>992</v>
      </c>
      <c r="G73" s="24" t="s">
        <v>61</v>
      </c>
      <c r="H73" s="24" t="s">
        <v>10</v>
      </c>
      <c r="I73" s="25"/>
      <c r="J73" s="25">
        <f t="shared" si="0"/>
        <v>0</v>
      </c>
      <c r="K73" s="16"/>
      <c r="L73" s="16"/>
    </row>
    <row r="74" spans="1:12" s="7" customFormat="1" ht="18.75" hidden="1" customHeight="1">
      <c r="A74" s="24">
        <v>992</v>
      </c>
      <c r="B74" s="24" t="s">
        <v>33</v>
      </c>
      <c r="C74" s="24" t="s">
        <v>73</v>
      </c>
      <c r="D74" s="24">
        <v>240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si="0"/>
        <v>0</v>
      </c>
      <c r="K74" s="16"/>
      <c r="L74" s="16"/>
    </row>
    <row r="75" spans="1:12" s="5" customFormat="1" ht="15" hidden="1" customHeight="1">
      <c r="A75" s="22">
        <v>992</v>
      </c>
      <c r="B75" s="22" t="s">
        <v>34</v>
      </c>
      <c r="C75" s="22" t="s">
        <v>18</v>
      </c>
      <c r="D75" s="22" t="s">
        <v>17</v>
      </c>
      <c r="E75" s="22" t="s">
        <v>9</v>
      </c>
      <c r="F75" s="22">
        <v>992</v>
      </c>
      <c r="G75" s="22" t="s">
        <v>61</v>
      </c>
      <c r="H75" s="22" t="s">
        <v>10</v>
      </c>
      <c r="I75" s="23">
        <f>I77+I76</f>
        <v>0</v>
      </c>
      <c r="J75" s="23">
        <f t="shared" si="0"/>
        <v>0</v>
      </c>
      <c r="K75" s="15"/>
      <c r="L75" s="15"/>
    </row>
    <row r="76" spans="1:12" s="7" customFormat="1" ht="15" hidden="1" customHeight="1">
      <c r="A76" s="24">
        <v>992</v>
      </c>
      <c r="B76" s="24" t="s">
        <v>34</v>
      </c>
      <c r="C76" s="24" t="s">
        <v>46</v>
      </c>
      <c r="D76" s="24" t="s">
        <v>43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t="15" hidden="1" customHeight="1">
      <c r="A77" s="24">
        <v>992</v>
      </c>
      <c r="B77" s="24" t="s">
        <v>34</v>
      </c>
      <c r="C77" s="24" t="s">
        <v>49</v>
      </c>
      <c r="D77" s="24">
        <v>610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5" customFormat="1" ht="15" hidden="1" customHeight="1">
      <c r="A78" s="22">
        <v>992</v>
      </c>
      <c r="B78" s="22" t="s">
        <v>82</v>
      </c>
      <c r="C78" s="22" t="s">
        <v>18</v>
      </c>
      <c r="D78" s="22" t="s">
        <v>17</v>
      </c>
      <c r="E78" s="22" t="s">
        <v>9</v>
      </c>
      <c r="F78" s="22">
        <v>992</v>
      </c>
      <c r="G78" s="22" t="s">
        <v>61</v>
      </c>
      <c r="H78" s="22" t="s">
        <v>10</v>
      </c>
      <c r="I78" s="23">
        <f>I79</f>
        <v>0</v>
      </c>
      <c r="J78" s="23">
        <f t="shared" si="0"/>
        <v>0</v>
      </c>
      <c r="K78" s="15"/>
      <c r="L78" s="15"/>
    </row>
    <row r="79" spans="1:12" s="5" customFormat="1" ht="15" hidden="1" customHeight="1">
      <c r="A79" s="22">
        <v>992</v>
      </c>
      <c r="B79" s="22" t="s">
        <v>35</v>
      </c>
      <c r="C79" s="22" t="s">
        <v>18</v>
      </c>
      <c r="D79" s="22" t="s">
        <v>17</v>
      </c>
      <c r="E79" s="22" t="s">
        <v>9</v>
      </c>
      <c r="F79" s="22">
        <v>992</v>
      </c>
      <c r="G79" s="22" t="s">
        <v>61</v>
      </c>
      <c r="H79" s="22" t="s">
        <v>10</v>
      </c>
      <c r="I79" s="23">
        <f>I80+I81</f>
        <v>0</v>
      </c>
      <c r="J79" s="23">
        <f t="shared" si="0"/>
        <v>0</v>
      </c>
      <c r="K79" s="15"/>
      <c r="L79" s="15"/>
    </row>
    <row r="80" spans="1:12" s="7" customFormat="1" ht="15" hidden="1" customHeight="1">
      <c r="A80" s="24">
        <v>992</v>
      </c>
      <c r="B80" s="24" t="s">
        <v>35</v>
      </c>
      <c r="C80" s="24" t="s">
        <v>103</v>
      </c>
      <c r="D80" s="24">
        <v>240</v>
      </c>
      <c r="E80" s="24" t="s">
        <v>9</v>
      </c>
      <c r="F80" s="24">
        <v>992</v>
      </c>
      <c r="G80" s="24" t="s">
        <v>61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35</v>
      </c>
      <c r="C81" s="24" t="s">
        <v>104</v>
      </c>
      <c r="D81" s="24" t="s">
        <v>55</v>
      </c>
      <c r="E81" s="24" t="s">
        <v>9</v>
      </c>
      <c r="F81" s="24">
        <v>992</v>
      </c>
      <c r="G81" s="24" t="s">
        <v>61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5" customFormat="1" ht="18.75" customHeight="1">
      <c r="A82" s="22">
        <v>992</v>
      </c>
      <c r="B82" s="22" t="s">
        <v>36</v>
      </c>
      <c r="C82" s="22" t="s">
        <v>18</v>
      </c>
      <c r="D82" s="22" t="s">
        <v>17</v>
      </c>
      <c r="E82" s="22" t="s">
        <v>9</v>
      </c>
      <c r="F82" s="22">
        <v>992</v>
      </c>
      <c r="G82" s="22" t="s">
        <v>61</v>
      </c>
      <c r="H82" s="22" t="s">
        <v>74</v>
      </c>
      <c r="I82" s="23">
        <f>I83+I93</f>
        <v>0</v>
      </c>
      <c r="J82" s="23">
        <f t="shared" si="0"/>
        <v>0</v>
      </c>
      <c r="K82" s="15"/>
      <c r="L82" s="15"/>
    </row>
    <row r="83" spans="1:12" s="5" customFormat="1" ht="19.5" customHeight="1">
      <c r="A83" s="22">
        <v>992</v>
      </c>
      <c r="B83" s="22" t="s">
        <v>37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74</v>
      </c>
      <c r="I83" s="23">
        <f>SUM(I84:I92)</f>
        <v>0</v>
      </c>
      <c r="J83" s="23">
        <f t="shared" si="0"/>
        <v>0</v>
      </c>
      <c r="K83" s="15"/>
      <c r="L83" s="15"/>
    </row>
    <row r="84" spans="1:12" s="7" customFormat="1" ht="15" hidden="1" customHeight="1">
      <c r="A84" s="24" t="s">
        <v>64</v>
      </c>
      <c r="B84" s="24" t="s">
        <v>37</v>
      </c>
      <c r="C84" s="24" t="s">
        <v>105</v>
      </c>
      <c r="D84" s="24" t="s">
        <v>43</v>
      </c>
      <c r="E84" s="24" t="s">
        <v>65</v>
      </c>
      <c r="F84" s="24" t="s">
        <v>64</v>
      </c>
      <c r="G84" s="24" t="s">
        <v>61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t="15" hidden="1" customHeight="1">
      <c r="A85" s="24">
        <v>992</v>
      </c>
      <c r="B85" s="24" t="s">
        <v>37</v>
      </c>
      <c r="C85" s="24" t="s">
        <v>105</v>
      </c>
      <c r="D85" s="24" t="s">
        <v>58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>I85</f>
        <v>0</v>
      </c>
      <c r="K85" s="16"/>
      <c r="L85" s="16"/>
    </row>
    <row r="86" spans="1:12" s="7" customFormat="1" ht="15" hidden="1" customHeight="1">
      <c r="A86" s="24">
        <v>992</v>
      </c>
      <c r="B86" s="24" t="s">
        <v>37</v>
      </c>
      <c r="C86" s="24" t="s">
        <v>85</v>
      </c>
      <c r="D86" s="24" t="s">
        <v>60</v>
      </c>
      <c r="E86" s="24" t="s">
        <v>9</v>
      </c>
      <c r="F86" s="24">
        <v>992</v>
      </c>
      <c r="G86" s="24" t="s">
        <v>61</v>
      </c>
      <c r="H86" s="24" t="s">
        <v>10</v>
      </c>
      <c r="I86" s="25"/>
      <c r="J86" s="25">
        <f t="shared" si="0"/>
        <v>0</v>
      </c>
      <c r="K86" s="16"/>
      <c r="L86" s="16"/>
    </row>
    <row r="87" spans="1:12" s="7" customFormat="1" ht="15" hidden="1" customHeight="1">
      <c r="A87" s="24">
        <v>992</v>
      </c>
      <c r="B87" s="24" t="s">
        <v>37</v>
      </c>
      <c r="C87" s="24" t="s">
        <v>85</v>
      </c>
      <c r="D87" s="24" t="s">
        <v>43</v>
      </c>
      <c r="E87" s="24" t="s">
        <v>9</v>
      </c>
      <c r="F87" s="24">
        <v>992</v>
      </c>
      <c r="G87" s="24" t="s">
        <v>61</v>
      </c>
      <c r="H87" s="24" t="s">
        <v>10</v>
      </c>
      <c r="I87" s="25"/>
      <c r="J87" s="25">
        <f t="shared" si="0"/>
        <v>0</v>
      </c>
      <c r="K87" s="16"/>
      <c r="L87" s="16"/>
    </row>
    <row r="88" spans="1:12" s="7" customFormat="1" ht="15.75" hidden="1" customHeight="1">
      <c r="A88" s="24">
        <v>992</v>
      </c>
      <c r="B88" s="24" t="s">
        <v>37</v>
      </c>
      <c r="C88" s="24" t="s">
        <v>85</v>
      </c>
      <c r="D88" s="24">
        <v>610</v>
      </c>
      <c r="E88" s="24" t="s">
        <v>9</v>
      </c>
      <c r="F88" s="24">
        <v>992</v>
      </c>
      <c r="G88" s="24" t="s">
        <v>61</v>
      </c>
      <c r="H88" s="24" t="s">
        <v>10</v>
      </c>
      <c r="I88" s="25"/>
      <c r="J88" s="25">
        <f t="shared" si="0"/>
        <v>0</v>
      </c>
      <c r="K88" s="16"/>
      <c r="L88" s="16"/>
    </row>
    <row r="89" spans="1:12" s="7" customFormat="1" ht="15" hidden="1" customHeight="1">
      <c r="A89" s="24">
        <v>992</v>
      </c>
      <c r="B89" s="24" t="s">
        <v>37</v>
      </c>
      <c r="C89" s="24" t="s">
        <v>85</v>
      </c>
      <c r="D89" s="24" t="s">
        <v>57</v>
      </c>
      <c r="E89" s="24" t="s">
        <v>9</v>
      </c>
      <c r="F89" s="24">
        <v>992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86</v>
      </c>
      <c r="D90" s="24">
        <v>610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ref="J90:J91" si="8">I90</f>
        <v>0</v>
      </c>
      <c r="K90" s="16"/>
      <c r="L90" s="16"/>
    </row>
    <row r="91" spans="1:12" s="7" customFormat="1" ht="15" customHeight="1">
      <c r="A91" s="24">
        <v>992</v>
      </c>
      <c r="B91" s="24" t="s">
        <v>37</v>
      </c>
      <c r="C91" s="24" t="s">
        <v>87</v>
      </c>
      <c r="D91" s="24">
        <v>610</v>
      </c>
      <c r="E91" s="24" t="s">
        <v>9</v>
      </c>
      <c r="F91" s="24">
        <v>992</v>
      </c>
      <c r="G91" s="24" t="s">
        <v>61</v>
      </c>
      <c r="H91" s="24" t="s">
        <v>115</v>
      </c>
      <c r="I91" s="25">
        <v>-392300</v>
      </c>
      <c r="J91" s="25">
        <f t="shared" si="8"/>
        <v>-392300</v>
      </c>
      <c r="K91" s="16"/>
      <c r="L91" s="16"/>
    </row>
    <row r="92" spans="1:12" s="7" customFormat="1" ht="15" customHeight="1">
      <c r="A92" s="24">
        <v>992</v>
      </c>
      <c r="B92" s="24" t="s">
        <v>37</v>
      </c>
      <c r="C92" s="24" t="s">
        <v>87</v>
      </c>
      <c r="D92" s="24">
        <v>610</v>
      </c>
      <c r="E92" s="24" t="s">
        <v>9</v>
      </c>
      <c r="F92" s="24">
        <v>992</v>
      </c>
      <c r="G92" s="24" t="s">
        <v>61</v>
      </c>
      <c r="H92" s="24" t="s">
        <v>121</v>
      </c>
      <c r="I92" s="25">
        <v>392300</v>
      </c>
      <c r="J92" s="25">
        <f t="shared" si="0"/>
        <v>392300</v>
      </c>
      <c r="K92" s="16"/>
      <c r="L92" s="16"/>
    </row>
    <row r="93" spans="1:12" s="5" customFormat="1" ht="15" hidden="1" customHeight="1">
      <c r="A93" s="22">
        <v>992</v>
      </c>
      <c r="B93" s="22" t="s">
        <v>38</v>
      </c>
      <c r="C93" s="22" t="s">
        <v>18</v>
      </c>
      <c r="D93" s="22" t="s">
        <v>17</v>
      </c>
      <c r="E93" s="22" t="s">
        <v>9</v>
      </c>
      <c r="F93" s="22">
        <v>992</v>
      </c>
      <c r="G93" s="22" t="s">
        <v>61</v>
      </c>
      <c r="H93" s="22" t="s">
        <v>10</v>
      </c>
      <c r="I93" s="23">
        <f>SUM(I94:I96)</f>
        <v>0</v>
      </c>
      <c r="J93" s="23">
        <f t="shared" si="0"/>
        <v>0</v>
      </c>
      <c r="K93" s="15"/>
      <c r="L93" s="15"/>
    </row>
    <row r="94" spans="1:12" s="7" customFormat="1" ht="13.5" hidden="1" customHeight="1">
      <c r="A94" s="24">
        <v>992</v>
      </c>
      <c r="B94" s="24" t="s">
        <v>38</v>
      </c>
      <c r="C94" s="24" t="s">
        <v>106</v>
      </c>
      <c r="D94" s="24" t="s">
        <v>60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 t="shared" si="0"/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38</v>
      </c>
      <c r="C95" s="24" t="s">
        <v>106</v>
      </c>
      <c r="D95" s="24" t="s">
        <v>43</v>
      </c>
      <c r="E95" s="24" t="s">
        <v>9</v>
      </c>
      <c r="F95" s="24">
        <v>992</v>
      </c>
      <c r="G95" s="24" t="s">
        <v>61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38</v>
      </c>
      <c r="C96" s="24" t="s">
        <v>106</v>
      </c>
      <c r="D96" s="24" t="s">
        <v>57</v>
      </c>
      <c r="E96" s="24" t="s">
        <v>9</v>
      </c>
      <c r="F96" s="24">
        <v>992</v>
      </c>
      <c r="G96" s="24" t="s">
        <v>61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5" customFormat="1" ht="21" customHeight="1">
      <c r="A97" s="22">
        <v>992</v>
      </c>
      <c r="B97" s="22" t="s">
        <v>39</v>
      </c>
      <c r="C97" s="22" t="s">
        <v>18</v>
      </c>
      <c r="D97" s="22" t="s">
        <v>17</v>
      </c>
      <c r="E97" s="22" t="s">
        <v>9</v>
      </c>
      <c r="F97" s="22">
        <v>992</v>
      </c>
      <c r="G97" s="22" t="s">
        <v>61</v>
      </c>
      <c r="H97" s="22" t="s">
        <v>74</v>
      </c>
      <c r="I97" s="23">
        <f>I101+I98</f>
        <v>0</v>
      </c>
      <c r="J97" s="23">
        <f t="shared" si="0"/>
        <v>0</v>
      </c>
      <c r="K97" s="15"/>
      <c r="L97" s="15"/>
    </row>
    <row r="98" spans="1:12" s="5" customFormat="1" ht="19.5" customHeight="1">
      <c r="A98" s="22">
        <v>992</v>
      </c>
      <c r="B98" s="22" t="s">
        <v>91</v>
      </c>
      <c r="C98" s="22" t="s">
        <v>18</v>
      </c>
      <c r="D98" s="22" t="s">
        <v>17</v>
      </c>
      <c r="E98" s="22" t="s">
        <v>9</v>
      </c>
      <c r="F98" s="22">
        <v>992</v>
      </c>
      <c r="G98" s="22" t="s">
        <v>61</v>
      </c>
      <c r="H98" s="22" t="s">
        <v>115</v>
      </c>
      <c r="I98" s="23">
        <f>I100+I99</f>
        <v>0</v>
      </c>
      <c r="J98" s="23">
        <f t="shared" ref="J98:J100" si="9">I98</f>
        <v>0</v>
      </c>
      <c r="K98" s="15"/>
      <c r="L98" s="15"/>
    </row>
    <row r="99" spans="1:12" s="7" customFormat="1" ht="15" customHeight="1">
      <c r="A99" s="24">
        <v>992</v>
      </c>
      <c r="B99" s="24" t="s">
        <v>91</v>
      </c>
      <c r="C99" s="24" t="s">
        <v>107</v>
      </c>
      <c r="D99" s="24" t="s">
        <v>59</v>
      </c>
      <c r="E99" s="24" t="s">
        <v>9</v>
      </c>
      <c r="F99" s="24">
        <v>992</v>
      </c>
      <c r="G99" s="24" t="s">
        <v>61</v>
      </c>
      <c r="H99" s="24" t="s">
        <v>115</v>
      </c>
      <c r="I99" s="25">
        <v>-3683300</v>
      </c>
      <c r="J99" s="25">
        <f t="shared" ref="J99" si="10">I99</f>
        <v>-3683300</v>
      </c>
      <c r="K99" s="16"/>
      <c r="L99" s="16"/>
    </row>
    <row r="100" spans="1:12" s="7" customFormat="1" ht="15" customHeight="1">
      <c r="A100" s="24">
        <v>992</v>
      </c>
      <c r="B100" s="24" t="s">
        <v>91</v>
      </c>
      <c r="C100" s="24" t="s">
        <v>107</v>
      </c>
      <c r="D100" s="24" t="s">
        <v>59</v>
      </c>
      <c r="E100" s="24" t="s">
        <v>9</v>
      </c>
      <c r="F100" s="24">
        <v>992</v>
      </c>
      <c r="G100" s="24" t="s">
        <v>61</v>
      </c>
      <c r="H100" s="24" t="s">
        <v>122</v>
      </c>
      <c r="I100" s="25">
        <v>3683300</v>
      </c>
      <c r="J100" s="25">
        <f t="shared" si="9"/>
        <v>3683300</v>
      </c>
      <c r="K100" s="16"/>
      <c r="L100" s="16"/>
    </row>
    <row r="101" spans="1:12" s="5" customFormat="1" ht="15" hidden="1" customHeight="1">
      <c r="A101" s="22">
        <v>992</v>
      </c>
      <c r="B101" s="22">
        <v>1006</v>
      </c>
      <c r="C101" s="22" t="s">
        <v>18</v>
      </c>
      <c r="D101" s="22" t="s">
        <v>17</v>
      </c>
      <c r="E101" s="22" t="s">
        <v>9</v>
      </c>
      <c r="F101" s="22">
        <v>992</v>
      </c>
      <c r="G101" s="22" t="s">
        <v>61</v>
      </c>
      <c r="H101" s="22" t="s">
        <v>10</v>
      </c>
      <c r="I101" s="23">
        <f>SUM(I102:I102)</f>
        <v>0</v>
      </c>
      <c r="J101" s="23">
        <f t="shared" si="0"/>
        <v>0</v>
      </c>
      <c r="K101" s="15"/>
      <c r="L101" s="15"/>
    </row>
    <row r="102" spans="1:12" s="7" customFormat="1" ht="15" hidden="1" customHeight="1">
      <c r="A102" s="24">
        <v>992</v>
      </c>
      <c r="B102" s="24">
        <v>1006</v>
      </c>
      <c r="C102" s="24" t="s">
        <v>99</v>
      </c>
      <c r="D102" s="24" t="s">
        <v>63</v>
      </c>
      <c r="E102" s="24" t="s">
        <v>9</v>
      </c>
      <c r="F102" s="24">
        <v>992</v>
      </c>
      <c r="G102" s="24" t="s">
        <v>61</v>
      </c>
      <c r="H102" s="24" t="s">
        <v>10</v>
      </c>
      <c r="I102" s="25"/>
      <c r="J102" s="25">
        <f t="shared" si="0"/>
        <v>0</v>
      </c>
      <c r="K102" s="16"/>
      <c r="L102" s="16"/>
    </row>
    <row r="103" spans="1:12" s="5" customFormat="1" ht="15" hidden="1" customHeight="1">
      <c r="A103" s="22">
        <v>992</v>
      </c>
      <c r="B103" s="22">
        <v>1100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10</v>
      </c>
      <c r="I103" s="23">
        <f>I104</f>
        <v>0</v>
      </c>
      <c r="J103" s="23">
        <f t="shared" si="0"/>
        <v>0</v>
      </c>
      <c r="K103" s="15"/>
      <c r="L103" s="15"/>
    </row>
    <row r="104" spans="1:12" s="5" customFormat="1" ht="15" hidden="1" customHeight="1">
      <c r="A104" s="22">
        <v>992</v>
      </c>
      <c r="B104" s="22">
        <v>1101</v>
      </c>
      <c r="C104" s="22" t="s">
        <v>18</v>
      </c>
      <c r="D104" s="22" t="s">
        <v>17</v>
      </c>
      <c r="E104" s="22" t="s">
        <v>9</v>
      </c>
      <c r="F104" s="22">
        <v>992</v>
      </c>
      <c r="G104" s="22" t="s">
        <v>61</v>
      </c>
      <c r="H104" s="22" t="s">
        <v>10</v>
      </c>
      <c r="I104" s="23">
        <f>SUM(I105:I105)</f>
        <v>0</v>
      </c>
      <c r="J104" s="23">
        <f t="shared" si="0"/>
        <v>0</v>
      </c>
      <c r="K104" s="15"/>
      <c r="L104" s="15"/>
    </row>
    <row r="105" spans="1:12" s="7" customFormat="1" ht="15" hidden="1" customHeight="1">
      <c r="A105" s="24">
        <v>992</v>
      </c>
      <c r="B105" s="24">
        <v>1101</v>
      </c>
      <c r="C105" s="24" t="s">
        <v>108</v>
      </c>
      <c r="D105" s="24">
        <v>610</v>
      </c>
      <c r="E105" s="24" t="s">
        <v>9</v>
      </c>
      <c r="F105" s="24">
        <v>992</v>
      </c>
      <c r="G105" s="24" t="s">
        <v>61</v>
      </c>
      <c r="H105" s="24" t="s">
        <v>10</v>
      </c>
      <c r="I105" s="25"/>
      <c r="J105" s="25">
        <f t="shared" si="0"/>
        <v>0</v>
      </c>
      <c r="K105" s="16"/>
      <c r="L105" s="16"/>
    </row>
    <row r="106" spans="1:12" s="5" customFormat="1" ht="15" hidden="1" customHeight="1">
      <c r="A106" s="22">
        <v>992</v>
      </c>
      <c r="B106" s="22">
        <v>1300</v>
      </c>
      <c r="C106" s="22" t="s">
        <v>18</v>
      </c>
      <c r="D106" s="22" t="s">
        <v>17</v>
      </c>
      <c r="E106" s="22" t="s">
        <v>9</v>
      </c>
      <c r="F106" s="22">
        <v>992</v>
      </c>
      <c r="G106" s="22" t="s">
        <v>61</v>
      </c>
      <c r="H106" s="22" t="s">
        <v>10</v>
      </c>
      <c r="I106" s="23">
        <f>I107</f>
        <v>0</v>
      </c>
      <c r="J106" s="23">
        <f t="shared" ref="J106:J109" si="11">I106</f>
        <v>0</v>
      </c>
      <c r="K106" s="15"/>
      <c r="L106" s="15"/>
    </row>
    <row r="107" spans="1:12" s="3" customFormat="1" ht="15" hidden="1" customHeight="1">
      <c r="A107" s="26">
        <v>992</v>
      </c>
      <c r="B107" s="26">
        <v>1301</v>
      </c>
      <c r="C107" s="26" t="s">
        <v>18</v>
      </c>
      <c r="D107" s="26" t="s">
        <v>17</v>
      </c>
      <c r="E107" s="26" t="s">
        <v>9</v>
      </c>
      <c r="F107" s="26">
        <v>992</v>
      </c>
      <c r="G107" s="22" t="s">
        <v>61</v>
      </c>
      <c r="H107" s="26" t="s">
        <v>10</v>
      </c>
      <c r="I107" s="27">
        <f>I108</f>
        <v>0</v>
      </c>
      <c r="J107" s="27">
        <f t="shared" si="11"/>
        <v>0</v>
      </c>
      <c r="K107" s="17"/>
      <c r="L107" s="17"/>
    </row>
    <row r="108" spans="1:12" s="6" customFormat="1" ht="15" hidden="1" customHeight="1">
      <c r="A108" s="28">
        <v>992</v>
      </c>
      <c r="B108" s="28">
        <v>1301</v>
      </c>
      <c r="C108" s="28" t="s">
        <v>50</v>
      </c>
      <c r="D108" s="28">
        <v>730</v>
      </c>
      <c r="E108" s="28" t="s">
        <v>9</v>
      </c>
      <c r="F108" s="28">
        <v>992</v>
      </c>
      <c r="G108" s="24" t="s">
        <v>61</v>
      </c>
      <c r="H108" s="28" t="s">
        <v>10</v>
      </c>
      <c r="I108" s="29"/>
      <c r="J108" s="29">
        <f t="shared" si="11"/>
        <v>0</v>
      </c>
      <c r="K108" s="13"/>
      <c r="L108" s="13"/>
    </row>
    <row r="109" spans="1:12" s="6" customFormat="1" ht="13.5" customHeight="1">
      <c r="A109" s="34" t="s">
        <v>12</v>
      </c>
      <c r="B109" s="34"/>
      <c r="C109" s="34"/>
      <c r="D109" s="34"/>
      <c r="E109" s="34"/>
      <c r="F109" s="34"/>
      <c r="G109" s="34"/>
      <c r="H109" s="34"/>
      <c r="I109" s="27">
        <f>I21+I17</f>
        <v>0</v>
      </c>
      <c r="J109" s="27">
        <f t="shared" si="11"/>
        <v>0</v>
      </c>
      <c r="K109" s="13" t="s">
        <v>117</v>
      </c>
      <c r="L109" s="13"/>
    </row>
    <row r="110" spans="1:12" ht="12.75" customHeight="1"/>
    <row r="111" spans="1:12" ht="15.75" customHeight="1">
      <c r="A111" s="8" t="s">
        <v>125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20"/>
    </row>
    <row r="112" spans="1:12" ht="15.75">
      <c r="A112" s="8" t="s">
        <v>124</v>
      </c>
      <c r="B112" s="19"/>
      <c r="C112" s="19"/>
      <c r="D112" s="19"/>
      <c r="E112" s="19"/>
      <c r="F112" s="19"/>
      <c r="G112" s="18"/>
      <c r="H112" s="19"/>
      <c r="I112" s="9" t="s">
        <v>126</v>
      </c>
      <c r="J112" s="19"/>
    </row>
    <row r="113" spans="1:11" ht="15.75">
      <c r="A113" s="8"/>
      <c r="B113" s="19"/>
      <c r="C113" s="19"/>
      <c r="D113" s="19"/>
      <c r="E113" s="19"/>
      <c r="F113" s="19"/>
      <c r="G113" s="10" t="s">
        <v>68</v>
      </c>
      <c r="H113" s="19"/>
      <c r="I113"/>
      <c r="J113" s="19"/>
      <c r="K113" s="9"/>
    </row>
    <row r="114" spans="1:11" ht="15.75">
      <c r="A114" s="8"/>
    </row>
    <row r="115" spans="1:11" ht="15.75">
      <c r="A115" s="8" t="s">
        <v>69</v>
      </c>
    </row>
    <row r="116" spans="1:11" ht="15.75">
      <c r="A116" s="9" t="s">
        <v>71</v>
      </c>
    </row>
    <row r="117" spans="1:11" ht="15.75">
      <c r="A117" s="9" t="s">
        <v>72</v>
      </c>
      <c r="G117" s="18"/>
      <c r="I117" s="8" t="s">
        <v>70</v>
      </c>
    </row>
    <row r="118" spans="1:11">
      <c r="G118" s="10" t="s">
        <v>68</v>
      </c>
    </row>
  </sheetData>
  <mergeCells count="14">
    <mergeCell ref="A109:H109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2021-01-19T05:30:18Z</cp:lastPrinted>
  <dcterms:created xsi:type="dcterms:W3CDTF">2015-12-16T13:54:17Z</dcterms:created>
  <dcterms:modified xsi:type="dcterms:W3CDTF">2021-01-19T05:42:07Z</dcterms:modified>
</cp:coreProperties>
</file>